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571 25 01\Compras e Portal FDE\"/>
    </mc:Choice>
  </mc:AlternateContent>
  <xr:revisionPtr revIDLastSave="0" documentId="13_ncr:1_{F9454772-3DA0-4F70-BA24-7D647564C37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2" l="1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53" i="2" l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81" i="1" s="1"/>
</calcChain>
</file>

<file path=xl/sharedStrings.xml><?xml version="1.0" encoding="utf-8"?>
<sst xmlns="http://schemas.openxmlformats.org/spreadsheetml/2006/main" count="396" uniqueCount="253">
  <si>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</si>
  <si>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</si>
  <si>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</si>
  <si>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</si>
  <si>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</si>
  <si>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</si>
  <si>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</si>
  <si>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</si>
  <si>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</si>
  <si>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- 70/00571/25/01 - SEI - FDE-SEI - 229.00016394/2025-73 - SIASG - 90325 </t>
  </si>
  <si>
    <t>DATA BASE: - OUTUBRO/2025</t>
  </si>
  <si>
    <t xml:space="preserve">EE PROF ARY BOUZAN  - COTIA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</si>
  <si>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</si>
  <si>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</si>
  <si>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</si>
  <si>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</si>
  <si>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</si>
  <si>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</si>
  <si>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</si>
  <si>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</si>
  <si>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</si>
  <si>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</si>
  <si>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</si>
  <si>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</si>
  <si>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</si>
  <si>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</si>
  <si>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</si>
  <si>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</si>
  <si>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</si>
  <si>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</si>
  <si>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</si>
  <si>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</si>
  <si>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</si>
  <si>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</si>
  <si>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</si>
  <si>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</si>
  <si>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</si>
  <si>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</si>
  <si>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</si>
  <si>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</si>
  <si>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</si>
  <si>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</si>
  <si>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</si>
  <si>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</si>
  <si>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</si>
  <si>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</si>
  <si>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</si>
  <si>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</si>
  <si>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</si>
  <si>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</si>
  <si>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</si>
  <si>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</si>
  <si>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</si>
  <si>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UN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</si>
  <si>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</si>
  <si>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</si>
  <si>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</si>
  <si>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</si>
  <si>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</si>
  <si>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</si>
  <si>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</si>
  <si>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</si>
  <si>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</si>
  <si>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</si>
  <si>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M</t>
  </si>
  <si>
    <t>09.03.018</t>
  </si>
  <si>
    <t>CABO FLEXIVEL DE COBRE 1,0 KV SECAO 6 MM2 (ISOLAÇAO NAO HALOGENADO)</t>
  </si>
  <si>
    <t>09.05.014</t>
  </si>
  <si>
    <t>ELETRODUTO DE PVC RIGIDO ROSCAVEL DE 32MM - INCL CONEXOES</t>
  </si>
  <si>
    <t>09.05.040</t>
  </si>
  <si>
    <t>ENVELOPE DE CONCRETO PARA DUTOS</t>
  </si>
  <si>
    <t>09.05.042</t>
  </si>
  <si>
    <t>QUADRO DISTRIBUICAO, DISJ. GERAL 30A P/ 4 A 8 DISJS.</t>
  </si>
  <si>
    <t>09.05.073</t>
  </si>
  <si>
    <t>DISJUNTOR UNIPOLAR TERMOMAGNETICO 1X10A A 1X30A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</si>
  <si>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</si>
  <si>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</si>
  <si>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</si>
  <si>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</si>
  <si>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</si>
  <si>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</si>
  <si>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</si>
  <si>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</si>
  <si>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</si>
  <si>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</si>
  <si>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</si>
  <si>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</si>
  <si>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</si>
  <si>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</si>
  <si>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</si>
  <si>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</si>
  <si>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</si>
  <si>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</si>
  <si>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</si>
  <si>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</si>
  <si>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</si>
  <si>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</si>
  <si>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</si>
  <si>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</si>
  <si>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</si>
  <si>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</si>
  <si>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</si>
  <si>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</si>
  <si>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</si>
  <si>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</si>
  <si>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</si>
  <si>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</si>
  <si>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</si>
  <si>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</si>
  <si>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</si>
  <si>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</si>
  <si>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</si>
  <si>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</si>
  <si>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</si>
  <si>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</si>
  <si>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</si>
  <si>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</si>
  <si>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</si>
  <si>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</si>
  <si>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</si>
  <si>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</si>
  <si>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</si>
  <si>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</si>
  <si>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</si>
  <si>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</si>
  <si>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</si>
  <si>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</si>
  <si>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</si>
  <si>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</si>
  <si>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</si>
  <si>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</si>
  <si>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</si>
  <si>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</si>
  <si>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</si>
  <si>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</si>
  <si>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</si>
  <si>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</si>
  <si>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</si>
  <si>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</si>
  <si>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</si>
  <si>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</si>
  <si>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</si>
  <si>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</si>
  <si>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</si>
  <si>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</si>
  <si>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</si>
  <si>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</si>
  <si>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</si>
  <si>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</si>
  <si>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</si>
  <si>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</si>
  <si>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</si>
  <si>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</si>
  <si>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</si>
  <si>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</si>
  <si>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</si>
  <si>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</si>
  <si>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</si>
  <si>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</si>
  <si>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</si>
  <si>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</si>
  <si>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</si>
  <si>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</si>
  <si>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</si>
  <si>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</si>
  <si>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</si>
  <si>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01.01.023</t>
  </si>
  <si>
    <t xml:space="preserve">CORTE, RECORTE E REMOÇÃO DE ÁRVORES INCL.RAIZES  45CM&lt;DIAM&lt;60CM   </t>
  </si>
  <si>
    <t>01.02.001</t>
  </si>
  <si>
    <t>CORTE E ATERRO DENTRO DA OBRA COM TRANSPORTE INTERNO</t>
  </si>
  <si>
    <t>01.05.001</t>
  </si>
  <si>
    <t>01.06.005</t>
  </si>
  <si>
    <t>02.50.001</t>
  </si>
  <si>
    <t>DEMOLIÇÃO DE CONCRETO SIMPLES (MANUAL)</t>
  </si>
  <si>
    <t>02.50.003</t>
  </si>
  <si>
    <t>DEMOLIÇÃO DE ALVENARIA DE FUNDACÃO (MANUAL)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</si>
  <si>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</si>
  <si>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</si>
  <si>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</si>
  <si>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</si>
  <si>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09.04.006</t>
  </si>
  <si>
    <t>CAIXA EM CHAPA DE AÇO 16 COM PORTA E FECHO</t>
  </si>
  <si>
    <t>09.04.022</t>
  </si>
  <si>
    <t>QUADRO GERAL - DISJUNTOR TERMO MAGNETICO 3X400A</t>
  </si>
  <si>
    <t>09.04.042</t>
  </si>
  <si>
    <t>QUADRO GERAL-BARRAMENTO DE 100 A</t>
  </si>
  <si>
    <t>09.04.050</t>
  </si>
  <si>
    <t>PLACA DE ACRILICO TRANSPARENTE ESP=5MM PROTECAO A CONTATO ACIDENTAL</t>
  </si>
  <si>
    <t>09.04.092</t>
  </si>
  <si>
    <t>DISJUNTOR BIPOLAR TERMOMAGNETICO 2X60A A 2X100A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</si>
  <si>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</si>
  <si>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</si>
  <si>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</si>
  <si>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</si>
  <si>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</si>
  <si>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</si>
  <si>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</si>
  <si>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</si>
  <si>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</si>
  <si>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</si>
  <si>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09.11.015</t>
  </si>
  <si>
    <t xml:space="preserve">IL-111 LUMINÁRIA LED &lt;= 70 W  EM POSTE CIRCULAR DE CONCRETO H=7,00 M ÁREAS EXTERNAS   </t>
  </si>
  <si>
    <t>09.52.030</t>
  </si>
  <si>
    <t>REMOCAO DE DISJUNTOR  QUICK-LAG OU BASE P/ FUSIVEL DIAZED EM B.T</t>
  </si>
  <si>
    <t>09.52.039</t>
  </si>
  <si>
    <t>REMOCAO DE BARRAMENTO DE COBRE</t>
  </si>
  <si>
    <t>09.62.024</t>
  </si>
  <si>
    <t>RETIRADA E DESMONTAGEM QD.DISTRIB, CAIXA PASSAGEM OU QD. CHAMADA</t>
  </si>
  <si>
    <t>09.85.060</t>
  </si>
  <si>
    <t>CONDULETE DE 1</t>
  </si>
  <si>
    <t>09.85.064</t>
  </si>
  <si>
    <t>CONDULETE DE 3/4</t>
  </si>
  <si>
    <t>15.03.028</t>
  </si>
  <si>
    <t>ESMALTE A BASE DE AGUA EM ESQUADRIAS DE FERRO</t>
  </si>
  <si>
    <t>15.03.035</t>
  </si>
  <si>
    <t>FUNDO ANTI-OXIDANTE EM ESQUADRIAS</t>
  </si>
  <si>
    <t>15.04.006</t>
  </si>
  <si>
    <t>TINTA LATEX STANDARD</t>
  </si>
  <si>
    <t>15.80.018</t>
  </si>
  <si>
    <t>TINTA LATEX STANDARD INCLUSIVE PREPARO E RETOQUE DE MASSA NIVELADORA</t>
  </si>
  <si>
    <t>16.01.016</t>
  </si>
  <si>
    <t>FD-16 FECHAMENTO DIVISA/BL CONCRETO/REVEST CHAPISCO FINO H=235CM/BROCA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</si>
  <si>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</si>
  <si>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</si>
  <si>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</si>
  <si>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</si>
  <si>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16.02.071</t>
  </si>
  <si>
    <t>16.03.006</t>
  </si>
  <si>
    <t xml:space="preserve">GRAMA SAO CARLOS EM PLACAS			  			  </t>
  </si>
  <si>
    <t>16.03.219</t>
  </si>
  <si>
    <t>ÁRVORE ORNAMENTAL FEIJOA H=2,00M</t>
  </si>
  <si>
    <t>16.04.034</t>
  </si>
  <si>
    <t>FQ-02 ALAMBRADO SOBRE DIVISA</t>
  </si>
  <si>
    <t>16.06.066</t>
  </si>
  <si>
    <t>ANDAIME - TORRE - ALUGUEL MENSAL</t>
  </si>
  <si>
    <t>16.08.024</t>
  </si>
  <si>
    <t xml:space="preserve">TUBO PVC OCRE JUNTA ELASTICA DN 100 INCLUSIVE CONEXOES  -  ENTERRADO  </t>
  </si>
  <si>
    <t>16.08.026</t>
  </si>
  <si>
    <t>CI-02 CAIXA DE INSPEÇÃO 80X80CM PARA ESGOTO</t>
  </si>
  <si>
    <t>16.11.025</t>
  </si>
  <si>
    <t>REMOÇÃO DE RESÍDUOS ( PODA / ENTULHO) PARA ÁREA DE TRANSBORDO E TRIAGEM (ATT)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</si>
  <si>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</si>
  <si>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</si>
  <si>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</si>
  <si>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</si>
  <si>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</si>
  <si>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</si>
  <si>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16.80.013</t>
  </si>
  <si>
    <t>PISO DE CONCRETO DESEMPENADO C/ REQUADRO 1.80CM E=6CM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</si>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</sst>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1"/>
  <sheetViews>
    <sheetView workbookViewId="0">
      <selection activeCell="B1" sqref="B1:G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19.55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23.48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23.48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23.48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15.76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14</v>
      </c>
      <c r="D11" s="10">
        <v>36.32</v>
      </c>
      <c r="E11" s="10">
        <v>116.45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236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30</v>
      </c>
      <c r="D13" s="10">
        <v>38</v>
      </c>
      <c r="E13" s="10">
        <v>15.99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17</v>
      </c>
      <c r="D14" s="10">
        <v>3.44</v>
      </c>
      <c r="E14" s="10">
        <v>721.03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14</v>
      </c>
      <c r="D15" s="10">
        <v>8.64</v>
      </c>
      <c r="E15" s="10">
        <v>314.06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14</v>
      </c>
      <c r="D16" s="10">
        <v>29.78</v>
      </c>
      <c r="E16" s="10">
        <v>80.37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14</v>
      </c>
      <c r="D17" s="10">
        <v>54.3</v>
      </c>
      <c r="E17" s="10">
        <v>199.7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29</v>
      </c>
      <c r="C18" s="9" t="s">
        <v>30</v>
      </c>
      <c r="D18" s="10">
        <v>407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42</v>
      </c>
      <c r="B19" s="8" t="s">
        <v>32</v>
      </c>
      <c r="C19" s="9" t="s">
        <v>30</v>
      </c>
      <c r="D19" s="10">
        <v>44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43</v>
      </c>
      <c r="B20" s="8" t="s">
        <v>44</v>
      </c>
      <c r="C20" s="9" t="s">
        <v>17</v>
      </c>
      <c r="D20" s="10">
        <v>3.8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45</v>
      </c>
      <c r="B21" s="8" t="s">
        <v>46</v>
      </c>
      <c r="C21" s="9" t="s">
        <v>14</v>
      </c>
      <c r="D21" s="10">
        <v>74.19</v>
      </c>
      <c r="E21" s="10">
        <v>121.48</v>
      </c>
      <c r="F21" s="21"/>
      <c r="G21" s="17">
        <f t="shared" si="0"/>
        <v>0</v>
      </c>
    </row>
    <row r="22" spans="1:7" x14ac:dyDescent="0.25">
      <c r="A22" s="7" t="s">
        <v>47</v>
      </c>
      <c r="B22" s="8" t="s">
        <v>48</v>
      </c>
      <c r="C22" s="9" t="s">
        <v>17</v>
      </c>
      <c r="D22" s="10">
        <v>0.97</v>
      </c>
      <c r="E22" s="10">
        <v>726.2</v>
      </c>
      <c r="F22" s="21"/>
      <c r="G22" s="17">
        <f t="shared" si="0"/>
        <v>0</v>
      </c>
    </row>
    <row r="23" spans="1:7" x14ac:dyDescent="0.25">
      <c r="A23" s="7" t="s">
        <v>49</v>
      </c>
      <c r="B23" s="8" t="s">
        <v>50</v>
      </c>
      <c r="C23" s="9" t="s">
        <v>30</v>
      </c>
      <c r="D23" s="10">
        <v>39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51</v>
      </c>
      <c r="B24" s="8" t="s">
        <v>52</v>
      </c>
      <c r="C24" s="9" t="s">
        <v>53</v>
      </c>
      <c r="D24" s="10">
        <v>1</v>
      </c>
      <c r="E24" s="10">
        <v>2935.56</v>
      </c>
      <c r="F24" s="21"/>
      <c r="G24" s="17">
        <f t="shared" si="0"/>
        <v>0</v>
      </c>
    </row>
    <row r="25" spans="1:7" x14ac:dyDescent="0.25">
      <c r="A25" s="7" t="s">
        <v>54</v>
      </c>
      <c r="B25" s="8" t="s">
        <v>55</v>
      </c>
      <c r="C25" s="9" t="s">
        <v>53</v>
      </c>
      <c r="D25" s="10">
        <v>4</v>
      </c>
      <c r="E25" s="10">
        <v>4714.59</v>
      </c>
      <c r="F25" s="21"/>
      <c r="G25" s="17">
        <f t="shared" si="0"/>
        <v>0</v>
      </c>
    </row>
    <row r="26" spans="1:7" x14ac:dyDescent="0.25">
      <c r="A26" s="7" t="s">
        <v>56</v>
      </c>
      <c r="B26" s="8" t="s">
        <v>57</v>
      </c>
      <c r="C26" s="9" t="s">
        <v>14</v>
      </c>
      <c r="D26" s="10">
        <v>2.12</v>
      </c>
      <c r="E26" s="10">
        <v>648.76</v>
      </c>
      <c r="F26" s="21"/>
      <c r="G26" s="17">
        <f t="shared" si="0"/>
        <v>0</v>
      </c>
    </row>
    <row r="27" spans="1:7" x14ac:dyDescent="0.25">
      <c r="A27" s="7" t="s">
        <v>58</v>
      </c>
      <c r="B27" s="8" t="s">
        <v>59</v>
      </c>
      <c r="C27" s="9" t="s">
        <v>30</v>
      </c>
      <c r="D27" s="10">
        <v>1075</v>
      </c>
      <c r="E27" s="10">
        <v>32.42</v>
      </c>
      <c r="F27" s="21"/>
      <c r="G27" s="17">
        <f t="shared" si="0"/>
        <v>0</v>
      </c>
    </row>
    <row r="28" spans="1:7" x14ac:dyDescent="0.25">
      <c r="A28" s="7" t="s">
        <v>60</v>
      </c>
      <c r="B28" s="8" t="s">
        <v>61</v>
      </c>
      <c r="C28" s="9" t="s">
        <v>14</v>
      </c>
      <c r="D28" s="10">
        <v>118.27</v>
      </c>
      <c r="E28" s="10">
        <v>399.05</v>
      </c>
      <c r="F28" s="21"/>
      <c r="G28" s="17">
        <f t="shared" si="0"/>
        <v>0</v>
      </c>
    </row>
    <row r="29" spans="1:7" x14ac:dyDescent="0.25">
      <c r="A29" s="7" t="s">
        <v>62</v>
      </c>
      <c r="B29" s="8" t="s">
        <v>63</v>
      </c>
      <c r="C29" s="9" t="s">
        <v>64</v>
      </c>
      <c r="D29" s="10">
        <v>9.6</v>
      </c>
      <c r="E29" s="10">
        <v>163.95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64</v>
      </c>
      <c r="D30" s="10">
        <v>40</v>
      </c>
      <c r="E30" s="10">
        <v>14.43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64</v>
      </c>
      <c r="D31" s="10">
        <v>10</v>
      </c>
      <c r="E31" s="10">
        <v>54.21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64</v>
      </c>
      <c r="D32" s="10">
        <v>10</v>
      </c>
      <c r="E32" s="10">
        <v>27.17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53</v>
      </c>
      <c r="D33" s="10">
        <v>1</v>
      </c>
      <c r="E33" s="10">
        <v>431.66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53</v>
      </c>
      <c r="D34" s="10">
        <v>8</v>
      </c>
      <c r="E34" s="10">
        <v>32.82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53</v>
      </c>
      <c r="D35" s="10">
        <v>2</v>
      </c>
      <c r="E35" s="10">
        <v>30.93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53</v>
      </c>
      <c r="D36" s="10">
        <v>1</v>
      </c>
      <c r="E36" s="10">
        <v>49.3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53</v>
      </c>
      <c r="D37" s="10">
        <v>2</v>
      </c>
      <c r="E37" s="10">
        <v>300.54000000000002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53</v>
      </c>
      <c r="D38" s="10">
        <v>1</v>
      </c>
      <c r="E38" s="10">
        <v>404.99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53</v>
      </c>
      <c r="D39" s="10">
        <v>6</v>
      </c>
      <c r="E39" s="10">
        <v>221.09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53</v>
      </c>
      <c r="D40" s="10">
        <v>2</v>
      </c>
      <c r="E40" s="10">
        <v>332.25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53</v>
      </c>
      <c r="D41" s="10">
        <v>2</v>
      </c>
      <c r="E41" s="10">
        <v>260.33999999999997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53</v>
      </c>
      <c r="D42" s="10">
        <v>6</v>
      </c>
      <c r="E42" s="10">
        <v>586.91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53</v>
      </c>
      <c r="D43" s="10">
        <v>8</v>
      </c>
      <c r="E43" s="10">
        <v>163.07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14</v>
      </c>
      <c r="D44" s="10">
        <v>51.84</v>
      </c>
      <c r="E44" s="10">
        <v>328.97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14</v>
      </c>
      <c r="D45" s="10">
        <v>74.19</v>
      </c>
      <c r="E45" s="10">
        <v>45.53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14</v>
      </c>
      <c r="D46" s="10">
        <v>80.790000000000006</v>
      </c>
      <c r="E46" s="10">
        <v>53.61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14</v>
      </c>
      <c r="D47" s="10">
        <v>49.71</v>
      </c>
      <c r="E47" s="10">
        <v>56.11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21</v>
      </c>
      <c r="C48" s="9" t="s">
        <v>14</v>
      </c>
      <c r="D48" s="10">
        <v>62.67</v>
      </c>
      <c r="E48" s="10">
        <v>14.46</v>
      </c>
      <c r="F48" s="21"/>
      <c r="G48" s="17">
        <f t="shared" si="0"/>
        <v>0</v>
      </c>
    </row>
    <row r="49" spans="1:7" x14ac:dyDescent="0.25">
      <c r="A49" s="7" t="s">
        <v>102</v>
      </c>
      <c r="B49" s="8" t="s">
        <v>103</v>
      </c>
      <c r="C49" s="9" t="s">
        <v>14</v>
      </c>
      <c r="D49" s="10">
        <v>49.71</v>
      </c>
      <c r="E49" s="10">
        <v>43</v>
      </c>
      <c r="F49" s="21"/>
      <c r="G49" s="17">
        <f t="shared" si="0"/>
        <v>0</v>
      </c>
    </row>
    <row r="50" spans="1:7" x14ac:dyDescent="0.25">
      <c r="A50" s="7" t="s">
        <v>104</v>
      </c>
      <c r="B50" s="8" t="s">
        <v>105</v>
      </c>
      <c r="C50" s="9" t="s">
        <v>14</v>
      </c>
      <c r="D50" s="10">
        <v>12.96</v>
      </c>
      <c r="E50" s="10">
        <v>242.51</v>
      </c>
      <c r="F50" s="21"/>
      <c r="G50" s="17">
        <f t="shared" si="0"/>
        <v>0</v>
      </c>
    </row>
    <row r="51" spans="1:7" x14ac:dyDescent="0.25">
      <c r="A51" s="7" t="s">
        <v>106</v>
      </c>
      <c r="B51" s="8" t="s">
        <v>107</v>
      </c>
      <c r="C51" s="9" t="s">
        <v>14</v>
      </c>
      <c r="D51" s="10">
        <v>49.71</v>
      </c>
      <c r="E51" s="10">
        <v>236.94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64</v>
      </c>
      <c r="D52" s="10">
        <v>6.2</v>
      </c>
      <c r="E52" s="10">
        <v>33.76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64</v>
      </c>
      <c r="D53" s="10">
        <v>27.2</v>
      </c>
      <c r="E53" s="10">
        <v>29.26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64</v>
      </c>
      <c r="D54" s="10">
        <v>1</v>
      </c>
      <c r="E54" s="10">
        <v>145.15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64</v>
      </c>
      <c r="D55" s="10">
        <v>6.8</v>
      </c>
      <c r="E55" s="10">
        <v>119.43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11.16</v>
      </c>
      <c r="E56" s="10">
        <v>153.32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55.68</v>
      </c>
      <c r="E57" s="10">
        <v>25.68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5.79</v>
      </c>
      <c r="E58" s="10">
        <v>83.65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11.16</v>
      </c>
      <c r="E59" s="10">
        <v>45.37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21.84</v>
      </c>
      <c r="E60" s="10">
        <v>52.23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21.84</v>
      </c>
      <c r="E61" s="10">
        <v>33.25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62.86</v>
      </c>
      <c r="E62" s="10">
        <v>9.33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62.86</v>
      </c>
      <c r="E63" s="10">
        <v>40.97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62.86</v>
      </c>
      <c r="E64" s="10">
        <v>83.32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64</v>
      </c>
      <c r="D65" s="10">
        <v>14.4</v>
      </c>
      <c r="E65" s="10">
        <v>219.41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64</v>
      </c>
      <c r="D66" s="10">
        <v>7.2</v>
      </c>
      <c r="E66" s="10">
        <v>164.37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53</v>
      </c>
      <c r="D67" s="10">
        <v>1</v>
      </c>
      <c r="E67" s="10">
        <v>7097.72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38.880000000000003</v>
      </c>
      <c r="E68" s="10">
        <v>534.88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64</v>
      </c>
      <c r="D69" s="10">
        <v>30</v>
      </c>
      <c r="E69" s="10">
        <v>131.25</v>
      </c>
      <c r="F69" s="21"/>
      <c r="G69" s="17">
        <f t="shared" ref="G69:G80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24</v>
      </c>
      <c r="E70" s="10">
        <v>5.25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8</v>
      </c>
      <c r="E71" s="10">
        <v>533.98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53</v>
      </c>
      <c r="D72" s="10">
        <v>8</v>
      </c>
      <c r="E72" s="10">
        <v>12.5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53</v>
      </c>
      <c r="D73" s="10">
        <v>3</v>
      </c>
      <c r="E73" s="10">
        <v>6.25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53</v>
      </c>
      <c r="D74" s="10">
        <v>1</v>
      </c>
      <c r="E74" s="10">
        <v>62.5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53</v>
      </c>
      <c r="D75" s="10">
        <v>1</v>
      </c>
      <c r="E75" s="10">
        <v>15.62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64.8</v>
      </c>
      <c r="E76" s="10">
        <v>19.22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53</v>
      </c>
      <c r="D77" s="10">
        <v>1</v>
      </c>
      <c r="E77" s="10">
        <v>120.8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53</v>
      </c>
      <c r="D78" s="10">
        <v>1</v>
      </c>
      <c r="E78" s="10">
        <v>123.97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53</v>
      </c>
      <c r="D79" s="10">
        <v>1</v>
      </c>
      <c r="E79" s="10">
        <v>254.78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53</v>
      </c>
      <c r="D80" s="10">
        <v>1</v>
      </c>
      <c r="E80" s="10">
        <v>579.48</v>
      </c>
      <c r="F80" s="21"/>
      <c r="G80" s="17">
        <f t="shared" si="1"/>
        <v>0</v>
      </c>
    </row>
    <row r="81" spans="1:7" x14ac:dyDescent="0.25">
      <c r="A81" s="7"/>
      <c r="B81" s="8"/>
      <c r="C81" s="9"/>
      <c r="D81" s="10"/>
      <c r="E81" s="10"/>
      <c r="F81" s="11" t="s">
        <v>8</v>
      </c>
      <c r="G81" s="12">
        <f>SUM(G5:G80)</f>
        <v>0</v>
      </c>
    </row>
  </sheetData>
  <sheetProtection algorithmName="SHA-512" hashValue="gMXdAnj5uuXoqCO2LuEsUz+5S6KjExompkjhuLZM/zQlQXO5rxPiDegLjz5bWxz4eUaPy+uNuTjKkxUxng8m6A==" saltValue="pLck2xqkHd2Kp2x9aa+4WA==" spinCount="100000" sheet="1" objects="1" scenarios="1"/>
  <conditionalFormatting sqref="F5:F8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3"/>
  <sheetViews>
    <sheetView tabSelected="1" workbookViewId="0">
      <selection activeCell="B1" sqref="B1"/>
    </sheetView>
  </sheetViews>
  <sheetFormatPr defaultRowHeight="15" x14ac:dyDescent="0.25"/>
  <cols>
    <col min="2" max="2" width="54.7109375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166</v>
      </c>
      <c r="B5" s="13" t="s">
        <v>167</v>
      </c>
      <c r="C5" s="15" t="s">
        <v>53</v>
      </c>
      <c r="D5" s="16">
        <v>4</v>
      </c>
      <c r="E5" s="16">
        <v>5249.81</v>
      </c>
      <c r="F5" s="21"/>
      <c r="G5" s="17">
        <f t="shared" ref="G5:G52" si="0">TRUNC(F5*D5,2)</f>
        <v>0</v>
      </c>
    </row>
    <row r="6" spans="1:7" x14ac:dyDescent="0.25">
      <c r="A6" s="7" t="s">
        <v>168</v>
      </c>
      <c r="B6" s="7" t="s">
        <v>169</v>
      </c>
      <c r="C6" s="9" t="s">
        <v>17</v>
      </c>
      <c r="D6" s="10">
        <v>300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170</v>
      </c>
      <c r="B7" s="7" t="s">
        <v>16</v>
      </c>
      <c r="C7" s="9" t="s">
        <v>17</v>
      </c>
      <c r="D7" s="10">
        <v>7.2</v>
      </c>
      <c r="E7" s="10">
        <v>63.18</v>
      </c>
      <c r="F7" s="21"/>
      <c r="G7" s="17">
        <f t="shared" si="0"/>
        <v>0</v>
      </c>
    </row>
    <row r="8" spans="1:7" x14ac:dyDescent="0.25">
      <c r="A8" s="7" t="s">
        <v>171</v>
      </c>
      <c r="B8" s="7" t="s">
        <v>25</v>
      </c>
      <c r="C8" s="9" t="s">
        <v>17</v>
      </c>
      <c r="D8" s="10">
        <v>7.2</v>
      </c>
      <c r="E8" s="10">
        <v>96.14</v>
      </c>
      <c r="F8" s="21"/>
      <c r="G8" s="17">
        <f t="shared" si="0"/>
        <v>0</v>
      </c>
    </row>
    <row r="9" spans="1:7" x14ac:dyDescent="0.25">
      <c r="A9" s="7" t="s">
        <v>172</v>
      </c>
      <c r="B9" s="7" t="s">
        <v>173</v>
      </c>
      <c r="C9" s="9" t="s">
        <v>17</v>
      </c>
      <c r="D9" s="10">
        <v>1.8</v>
      </c>
      <c r="E9" s="10">
        <v>302.16000000000003</v>
      </c>
      <c r="F9" s="21"/>
      <c r="G9" s="17">
        <f t="shared" si="0"/>
        <v>0</v>
      </c>
    </row>
    <row r="10" spans="1:7" x14ac:dyDescent="0.25">
      <c r="A10" s="7" t="s">
        <v>174</v>
      </c>
      <c r="B10" s="7" t="s">
        <v>175</v>
      </c>
      <c r="C10" s="9" t="s">
        <v>17</v>
      </c>
      <c r="D10" s="10">
        <v>1.2</v>
      </c>
      <c r="E10" s="10">
        <v>164.81</v>
      </c>
      <c r="F10" s="21"/>
      <c r="G10" s="17">
        <f t="shared" si="0"/>
        <v>0</v>
      </c>
    </row>
    <row r="11" spans="1:7" x14ac:dyDescent="0.25">
      <c r="A11" s="7" t="s">
        <v>176</v>
      </c>
      <c r="B11" s="7" t="s">
        <v>177</v>
      </c>
      <c r="C11" s="9" t="s">
        <v>17</v>
      </c>
      <c r="D11" s="10">
        <v>1.91</v>
      </c>
      <c r="E11" s="10">
        <v>549.39</v>
      </c>
      <c r="F11" s="21"/>
      <c r="G11" s="17">
        <f t="shared" si="0"/>
        <v>0</v>
      </c>
    </row>
    <row r="12" spans="1:7" x14ac:dyDescent="0.25">
      <c r="A12" s="7" t="s">
        <v>178</v>
      </c>
      <c r="B12" s="7" t="s">
        <v>179</v>
      </c>
      <c r="C12" s="9" t="s">
        <v>17</v>
      </c>
      <c r="D12" s="10">
        <v>9.1</v>
      </c>
      <c r="E12" s="10">
        <v>127.13</v>
      </c>
      <c r="F12" s="21"/>
      <c r="G12" s="17">
        <f t="shared" si="0"/>
        <v>0</v>
      </c>
    </row>
    <row r="13" spans="1:7" x14ac:dyDescent="0.25">
      <c r="A13" s="7" t="s">
        <v>56</v>
      </c>
      <c r="B13" s="7" t="s">
        <v>57</v>
      </c>
      <c r="C13" s="9" t="s">
        <v>14</v>
      </c>
      <c r="D13" s="10">
        <v>10.8</v>
      </c>
      <c r="E13" s="10">
        <v>648.76</v>
      </c>
      <c r="F13" s="21"/>
      <c r="G13" s="17">
        <f t="shared" si="0"/>
        <v>0</v>
      </c>
    </row>
    <row r="14" spans="1:7" x14ac:dyDescent="0.25">
      <c r="A14" s="7" t="s">
        <v>180</v>
      </c>
      <c r="B14" s="7" t="s">
        <v>181</v>
      </c>
      <c r="C14" s="9" t="s">
        <v>14</v>
      </c>
      <c r="D14" s="10">
        <v>1</v>
      </c>
      <c r="E14" s="10">
        <v>2501.85</v>
      </c>
      <c r="F14" s="21"/>
      <c r="G14" s="17">
        <f t="shared" si="0"/>
        <v>0</v>
      </c>
    </row>
    <row r="15" spans="1:7" x14ac:dyDescent="0.25">
      <c r="A15" s="7" t="s">
        <v>182</v>
      </c>
      <c r="B15" s="7" t="s">
        <v>183</v>
      </c>
      <c r="C15" s="9" t="s">
        <v>53</v>
      </c>
      <c r="D15" s="10">
        <v>1</v>
      </c>
      <c r="E15" s="10">
        <v>1679.51</v>
      </c>
      <c r="F15" s="21"/>
      <c r="G15" s="17">
        <f t="shared" si="0"/>
        <v>0</v>
      </c>
    </row>
    <row r="16" spans="1:7" x14ac:dyDescent="0.25">
      <c r="A16" s="7" t="s">
        <v>184</v>
      </c>
      <c r="B16" s="7" t="s">
        <v>185</v>
      </c>
      <c r="C16" s="9" t="s">
        <v>64</v>
      </c>
      <c r="D16" s="10">
        <v>2</v>
      </c>
      <c r="E16" s="10">
        <v>47.81</v>
      </c>
      <c r="F16" s="21"/>
      <c r="G16" s="17">
        <f t="shared" si="0"/>
        <v>0</v>
      </c>
    </row>
    <row r="17" spans="1:7" x14ac:dyDescent="0.25">
      <c r="A17" s="7" t="s">
        <v>186</v>
      </c>
      <c r="B17" s="7" t="s">
        <v>187</v>
      </c>
      <c r="C17" s="9" t="s">
        <v>14</v>
      </c>
      <c r="D17" s="10">
        <v>1</v>
      </c>
      <c r="E17" s="10">
        <v>375.31</v>
      </c>
      <c r="F17" s="21"/>
      <c r="G17" s="17">
        <f t="shared" si="0"/>
        <v>0</v>
      </c>
    </row>
    <row r="18" spans="1:7" x14ac:dyDescent="0.25">
      <c r="A18" s="7" t="s">
        <v>188</v>
      </c>
      <c r="B18" s="7" t="s">
        <v>189</v>
      </c>
      <c r="C18" s="9" t="s">
        <v>53</v>
      </c>
      <c r="D18" s="10">
        <v>7</v>
      </c>
      <c r="E18" s="10">
        <v>121.38</v>
      </c>
      <c r="F18" s="21"/>
      <c r="G18" s="17">
        <f t="shared" si="0"/>
        <v>0</v>
      </c>
    </row>
    <row r="19" spans="1:7" x14ac:dyDescent="0.25">
      <c r="A19" s="7" t="s">
        <v>190</v>
      </c>
      <c r="B19" s="7" t="s">
        <v>191</v>
      </c>
      <c r="C19" s="9" t="s">
        <v>64</v>
      </c>
      <c r="D19" s="10">
        <v>80</v>
      </c>
      <c r="E19" s="10">
        <v>63.73</v>
      </c>
      <c r="F19" s="21"/>
      <c r="G19" s="17">
        <f t="shared" si="0"/>
        <v>0</v>
      </c>
    </row>
    <row r="20" spans="1:7" x14ac:dyDescent="0.25">
      <c r="A20" s="7" t="s">
        <v>192</v>
      </c>
      <c r="B20" s="7" t="s">
        <v>193</v>
      </c>
      <c r="C20" s="9" t="s">
        <v>64</v>
      </c>
      <c r="D20" s="10">
        <v>60</v>
      </c>
      <c r="E20" s="10">
        <v>76.94</v>
      </c>
      <c r="F20" s="21"/>
      <c r="G20" s="17">
        <f t="shared" si="0"/>
        <v>0</v>
      </c>
    </row>
    <row r="21" spans="1:7" x14ac:dyDescent="0.25">
      <c r="A21" s="7" t="s">
        <v>194</v>
      </c>
      <c r="B21" s="7" t="s">
        <v>195</v>
      </c>
      <c r="C21" s="9" t="s">
        <v>64</v>
      </c>
      <c r="D21" s="10">
        <v>480</v>
      </c>
      <c r="E21" s="10">
        <v>5.72</v>
      </c>
      <c r="F21" s="21"/>
      <c r="G21" s="17">
        <f t="shared" si="0"/>
        <v>0</v>
      </c>
    </row>
    <row r="22" spans="1:7" x14ac:dyDescent="0.25">
      <c r="A22" s="7" t="s">
        <v>196</v>
      </c>
      <c r="B22" s="7" t="s">
        <v>197</v>
      </c>
      <c r="C22" s="9" t="s">
        <v>64</v>
      </c>
      <c r="D22" s="10">
        <v>240</v>
      </c>
      <c r="E22" s="10">
        <v>7.4</v>
      </c>
      <c r="F22" s="21"/>
      <c r="G22" s="17">
        <f t="shared" si="0"/>
        <v>0</v>
      </c>
    </row>
    <row r="23" spans="1:7" x14ac:dyDescent="0.25">
      <c r="A23" s="7" t="s">
        <v>198</v>
      </c>
      <c r="B23" s="7" t="s">
        <v>199</v>
      </c>
      <c r="C23" s="9" t="s">
        <v>64</v>
      </c>
      <c r="D23" s="10">
        <v>240</v>
      </c>
      <c r="E23" s="10">
        <v>17.27</v>
      </c>
      <c r="F23" s="21"/>
      <c r="G23" s="17">
        <f t="shared" si="0"/>
        <v>0</v>
      </c>
    </row>
    <row r="24" spans="1:7" x14ac:dyDescent="0.25">
      <c r="A24" s="7" t="s">
        <v>200</v>
      </c>
      <c r="B24" s="7" t="s">
        <v>201</v>
      </c>
      <c r="C24" s="9" t="s">
        <v>53</v>
      </c>
      <c r="D24" s="10">
        <v>2</v>
      </c>
      <c r="E24" s="10">
        <v>3935.63</v>
      </c>
      <c r="F24" s="21"/>
      <c r="G24" s="17">
        <f t="shared" si="0"/>
        <v>0</v>
      </c>
    </row>
    <row r="25" spans="1:7" x14ac:dyDescent="0.25">
      <c r="A25" s="7" t="s">
        <v>202</v>
      </c>
      <c r="B25" s="7" t="s">
        <v>203</v>
      </c>
      <c r="C25" s="9" t="s">
        <v>53</v>
      </c>
      <c r="D25" s="10">
        <v>8</v>
      </c>
      <c r="E25" s="10">
        <v>8.39</v>
      </c>
      <c r="F25" s="21"/>
      <c r="G25" s="17">
        <f t="shared" si="0"/>
        <v>0</v>
      </c>
    </row>
    <row r="26" spans="1:7" x14ac:dyDescent="0.25">
      <c r="A26" s="7" t="s">
        <v>204</v>
      </c>
      <c r="B26" s="7" t="s">
        <v>205</v>
      </c>
      <c r="C26" s="9" t="s">
        <v>64</v>
      </c>
      <c r="D26" s="10">
        <v>2</v>
      </c>
      <c r="E26" s="10">
        <v>33.58</v>
      </c>
      <c r="F26" s="21"/>
      <c r="G26" s="17">
        <f t="shared" si="0"/>
        <v>0</v>
      </c>
    </row>
    <row r="27" spans="1:7" x14ac:dyDescent="0.25">
      <c r="A27" s="7" t="s">
        <v>206</v>
      </c>
      <c r="B27" s="7" t="s">
        <v>207</v>
      </c>
      <c r="C27" s="9" t="s">
        <v>14</v>
      </c>
      <c r="D27" s="10">
        <v>1</v>
      </c>
      <c r="E27" s="10">
        <v>134.34</v>
      </c>
      <c r="F27" s="21"/>
      <c r="G27" s="17">
        <f t="shared" si="0"/>
        <v>0</v>
      </c>
    </row>
    <row r="28" spans="1:7" x14ac:dyDescent="0.25">
      <c r="A28" s="7" t="s">
        <v>208</v>
      </c>
      <c r="B28" s="7" t="s">
        <v>209</v>
      </c>
      <c r="C28" s="9" t="s">
        <v>53</v>
      </c>
      <c r="D28" s="10">
        <v>30</v>
      </c>
      <c r="E28" s="10">
        <v>63.09</v>
      </c>
      <c r="F28" s="21"/>
      <c r="G28" s="17">
        <f t="shared" si="0"/>
        <v>0</v>
      </c>
    </row>
    <row r="29" spans="1:7" x14ac:dyDescent="0.25">
      <c r="A29" s="7" t="s">
        <v>210</v>
      </c>
      <c r="B29" s="7" t="s">
        <v>211</v>
      </c>
      <c r="C29" s="9" t="s">
        <v>53</v>
      </c>
      <c r="D29" s="10">
        <v>15</v>
      </c>
      <c r="E29" s="10">
        <v>51.82</v>
      </c>
      <c r="F29" s="21"/>
      <c r="G29" s="17">
        <f t="shared" si="0"/>
        <v>0</v>
      </c>
    </row>
    <row r="30" spans="1:7" x14ac:dyDescent="0.25">
      <c r="A30" s="7" t="s">
        <v>212</v>
      </c>
      <c r="B30" s="7" t="s">
        <v>213</v>
      </c>
      <c r="C30" s="9" t="s">
        <v>14</v>
      </c>
      <c r="D30" s="10">
        <v>10.8</v>
      </c>
      <c r="E30" s="10">
        <v>57.46</v>
      </c>
      <c r="F30" s="21"/>
      <c r="G30" s="17">
        <f t="shared" si="0"/>
        <v>0</v>
      </c>
    </row>
    <row r="31" spans="1:7" x14ac:dyDescent="0.25">
      <c r="A31" s="7" t="s">
        <v>214</v>
      </c>
      <c r="B31" s="7" t="s">
        <v>215</v>
      </c>
      <c r="C31" s="9" t="s">
        <v>14</v>
      </c>
      <c r="D31" s="10">
        <v>10.8</v>
      </c>
      <c r="E31" s="10">
        <v>50.56</v>
      </c>
      <c r="F31" s="21"/>
      <c r="G31" s="17">
        <f t="shared" si="0"/>
        <v>0</v>
      </c>
    </row>
    <row r="32" spans="1:7" x14ac:dyDescent="0.25">
      <c r="A32" s="7" t="s">
        <v>216</v>
      </c>
      <c r="B32" s="7" t="s">
        <v>217</v>
      </c>
      <c r="C32" s="9" t="s">
        <v>14</v>
      </c>
      <c r="D32" s="10">
        <v>47</v>
      </c>
      <c r="E32" s="10">
        <v>36.380000000000003</v>
      </c>
      <c r="F32" s="21"/>
      <c r="G32" s="17">
        <f t="shared" si="0"/>
        <v>0</v>
      </c>
    </row>
    <row r="33" spans="1:7" x14ac:dyDescent="0.25">
      <c r="A33" s="7" t="s">
        <v>218</v>
      </c>
      <c r="B33" s="7" t="s">
        <v>219</v>
      </c>
      <c r="C33" s="9" t="s">
        <v>14</v>
      </c>
      <c r="D33" s="10">
        <v>600</v>
      </c>
      <c r="E33" s="10">
        <v>22.85</v>
      </c>
      <c r="F33" s="21"/>
      <c r="G33" s="17">
        <f t="shared" si="0"/>
        <v>0</v>
      </c>
    </row>
    <row r="34" spans="1:7" x14ac:dyDescent="0.25">
      <c r="A34" s="7" t="s">
        <v>220</v>
      </c>
      <c r="B34" s="7" t="s">
        <v>221</v>
      </c>
      <c r="C34" s="9" t="s">
        <v>64</v>
      </c>
      <c r="D34" s="10">
        <v>10</v>
      </c>
      <c r="E34" s="10">
        <v>1046.1500000000001</v>
      </c>
      <c r="F34" s="21"/>
      <c r="G34" s="17">
        <f t="shared" si="0"/>
        <v>0</v>
      </c>
    </row>
    <row r="35" spans="1:7" x14ac:dyDescent="0.25">
      <c r="A35" s="7" t="s">
        <v>222</v>
      </c>
      <c r="B35" s="7" t="s">
        <v>223</v>
      </c>
      <c r="C35" s="9" t="s">
        <v>14</v>
      </c>
      <c r="D35" s="10">
        <v>48</v>
      </c>
      <c r="E35" s="10">
        <v>818.32</v>
      </c>
      <c r="F35" s="21"/>
      <c r="G35" s="17">
        <f t="shared" si="0"/>
        <v>0</v>
      </c>
    </row>
    <row r="36" spans="1:7" x14ac:dyDescent="0.25">
      <c r="A36" s="7" t="s">
        <v>224</v>
      </c>
      <c r="B36" s="7" t="s">
        <v>225</v>
      </c>
      <c r="C36" s="9" t="s">
        <v>14</v>
      </c>
      <c r="D36" s="10">
        <v>4</v>
      </c>
      <c r="E36" s="10">
        <v>1246.74</v>
      </c>
      <c r="F36" s="21"/>
      <c r="G36" s="17">
        <f t="shared" si="0"/>
        <v>0</v>
      </c>
    </row>
    <row r="37" spans="1:7" x14ac:dyDescent="0.25">
      <c r="A37" s="7" t="s">
        <v>226</v>
      </c>
      <c r="B37" s="7" t="s">
        <v>21</v>
      </c>
      <c r="C37" s="9" t="s">
        <v>14</v>
      </c>
      <c r="D37" s="10">
        <v>320</v>
      </c>
      <c r="E37" s="10">
        <v>14.46</v>
      </c>
      <c r="F37" s="21"/>
      <c r="G37" s="17">
        <f t="shared" si="0"/>
        <v>0</v>
      </c>
    </row>
    <row r="38" spans="1:7" x14ac:dyDescent="0.25">
      <c r="A38" s="7" t="s">
        <v>227</v>
      </c>
      <c r="B38" s="7" t="s">
        <v>228</v>
      </c>
      <c r="C38" s="9" t="s">
        <v>14</v>
      </c>
      <c r="D38" s="10">
        <v>180</v>
      </c>
      <c r="E38" s="10">
        <v>27.51</v>
      </c>
      <c r="F38" s="21"/>
      <c r="G38" s="17">
        <f t="shared" si="0"/>
        <v>0</v>
      </c>
    </row>
    <row r="39" spans="1:7" x14ac:dyDescent="0.25">
      <c r="A39" s="7" t="s">
        <v>229</v>
      </c>
      <c r="B39" s="7" t="s">
        <v>230</v>
      </c>
      <c r="C39" s="9" t="s">
        <v>53</v>
      </c>
      <c r="D39" s="10">
        <v>8</v>
      </c>
      <c r="E39" s="10">
        <v>730.71</v>
      </c>
      <c r="F39" s="21"/>
      <c r="G39" s="17">
        <f t="shared" si="0"/>
        <v>0</v>
      </c>
    </row>
    <row r="40" spans="1:7" x14ac:dyDescent="0.25">
      <c r="A40" s="7" t="s">
        <v>231</v>
      </c>
      <c r="B40" s="7" t="s">
        <v>232</v>
      </c>
      <c r="C40" s="9" t="s">
        <v>14</v>
      </c>
      <c r="D40" s="10">
        <v>20</v>
      </c>
      <c r="E40" s="10">
        <v>216.43</v>
      </c>
      <c r="F40" s="21"/>
      <c r="G40" s="17">
        <f t="shared" si="0"/>
        <v>0</v>
      </c>
    </row>
    <row r="41" spans="1:7" x14ac:dyDescent="0.25">
      <c r="A41" s="7" t="s">
        <v>134</v>
      </c>
      <c r="B41" s="7" t="s">
        <v>135</v>
      </c>
      <c r="C41" s="9" t="s">
        <v>64</v>
      </c>
      <c r="D41" s="10">
        <v>35</v>
      </c>
      <c r="E41" s="10">
        <v>219.41</v>
      </c>
      <c r="F41" s="21"/>
      <c r="G41" s="17">
        <f t="shared" si="0"/>
        <v>0</v>
      </c>
    </row>
    <row r="42" spans="1:7" x14ac:dyDescent="0.25">
      <c r="A42" s="7" t="s">
        <v>136</v>
      </c>
      <c r="B42" s="7" t="s">
        <v>137</v>
      </c>
      <c r="C42" s="9" t="s">
        <v>64</v>
      </c>
      <c r="D42" s="10">
        <v>35</v>
      </c>
      <c r="E42" s="10">
        <v>164.37</v>
      </c>
      <c r="F42" s="21"/>
      <c r="G42" s="17">
        <f t="shared" si="0"/>
        <v>0</v>
      </c>
    </row>
    <row r="43" spans="1:7" x14ac:dyDescent="0.25">
      <c r="A43" s="7" t="s">
        <v>233</v>
      </c>
      <c r="B43" s="7" t="s">
        <v>234</v>
      </c>
      <c r="C43" s="9" t="s">
        <v>64</v>
      </c>
      <c r="D43" s="10">
        <v>10</v>
      </c>
      <c r="E43" s="10">
        <v>35.36</v>
      </c>
      <c r="F43" s="21"/>
      <c r="G43" s="17">
        <f t="shared" si="0"/>
        <v>0</v>
      </c>
    </row>
    <row r="44" spans="1:7" x14ac:dyDescent="0.25">
      <c r="A44" s="7" t="s">
        <v>235</v>
      </c>
      <c r="B44" s="7" t="s">
        <v>236</v>
      </c>
      <c r="C44" s="9" t="s">
        <v>64</v>
      </c>
      <c r="D44" s="10">
        <v>40</v>
      </c>
      <c r="E44" s="10">
        <v>98.71</v>
      </c>
      <c r="F44" s="21"/>
      <c r="G44" s="17">
        <f t="shared" si="0"/>
        <v>0</v>
      </c>
    </row>
    <row r="45" spans="1:7" x14ac:dyDescent="0.25">
      <c r="A45" s="7" t="s">
        <v>237</v>
      </c>
      <c r="B45" s="7" t="s">
        <v>238</v>
      </c>
      <c r="C45" s="9" t="s">
        <v>53</v>
      </c>
      <c r="D45" s="10">
        <v>4</v>
      </c>
      <c r="E45" s="10">
        <v>1675.88</v>
      </c>
      <c r="F45" s="21"/>
      <c r="G45" s="17">
        <f t="shared" si="0"/>
        <v>0</v>
      </c>
    </row>
    <row r="46" spans="1:7" x14ac:dyDescent="0.25">
      <c r="A46" s="7" t="s">
        <v>239</v>
      </c>
      <c r="B46" s="7" t="s">
        <v>240</v>
      </c>
      <c r="C46" s="9" t="s">
        <v>17</v>
      </c>
      <c r="D46" s="10">
        <v>40</v>
      </c>
      <c r="E46" s="10">
        <v>280.45999999999998</v>
      </c>
      <c r="F46" s="21"/>
      <c r="G46" s="17">
        <f t="shared" si="0"/>
        <v>0</v>
      </c>
    </row>
    <row r="47" spans="1:7" x14ac:dyDescent="0.25">
      <c r="A47" s="7" t="s">
        <v>241</v>
      </c>
      <c r="B47" s="7" t="s">
        <v>242</v>
      </c>
      <c r="C47" s="9" t="s">
        <v>53</v>
      </c>
      <c r="D47" s="10">
        <v>23</v>
      </c>
      <c r="E47" s="10">
        <v>35.71</v>
      </c>
      <c r="F47" s="21"/>
      <c r="G47" s="17">
        <f t="shared" si="0"/>
        <v>0</v>
      </c>
    </row>
    <row r="48" spans="1:7" x14ac:dyDescent="0.25">
      <c r="A48" s="7" t="s">
        <v>243</v>
      </c>
      <c r="B48" s="7" t="s">
        <v>244</v>
      </c>
      <c r="C48" s="9" t="s">
        <v>14</v>
      </c>
      <c r="D48" s="10">
        <v>20</v>
      </c>
      <c r="E48" s="10">
        <v>3.03</v>
      </c>
      <c r="F48" s="21"/>
      <c r="G48" s="17">
        <f t="shared" si="0"/>
        <v>0</v>
      </c>
    </row>
    <row r="49" spans="1:7" x14ac:dyDescent="0.25">
      <c r="A49" s="7" t="s">
        <v>245</v>
      </c>
      <c r="B49" s="7" t="s">
        <v>246</v>
      </c>
      <c r="C49" s="9" t="s">
        <v>17</v>
      </c>
      <c r="D49" s="10">
        <v>32</v>
      </c>
      <c r="E49" s="10">
        <v>357.1</v>
      </c>
      <c r="F49" s="21"/>
      <c r="G49" s="17">
        <f t="shared" si="0"/>
        <v>0</v>
      </c>
    </row>
    <row r="50" spans="1:7" x14ac:dyDescent="0.25">
      <c r="A50" s="7" t="s">
        <v>247</v>
      </c>
      <c r="B50" s="7" t="s">
        <v>248</v>
      </c>
      <c r="C50" s="9" t="s">
        <v>14</v>
      </c>
      <c r="D50" s="10">
        <v>320</v>
      </c>
      <c r="E50" s="10">
        <v>73.25</v>
      </c>
      <c r="F50" s="21"/>
      <c r="G50" s="17">
        <f t="shared" si="0"/>
        <v>0</v>
      </c>
    </row>
    <row r="51" spans="1:7" x14ac:dyDescent="0.25">
      <c r="A51" s="7" t="s">
        <v>249</v>
      </c>
      <c r="B51" s="7" t="s">
        <v>250</v>
      </c>
      <c r="C51" s="9" t="s">
        <v>14</v>
      </c>
      <c r="D51" s="10">
        <v>320</v>
      </c>
      <c r="E51" s="10">
        <v>16.559999999999999</v>
      </c>
      <c r="F51" s="21"/>
      <c r="G51" s="17">
        <f t="shared" si="0"/>
        <v>0</v>
      </c>
    </row>
    <row r="52" spans="1:7" x14ac:dyDescent="0.25">
      <c r="A52" s="7" t="s">
        <v>251</v>
      </c>
      <c r="B52" s="7" t="s">
        <v>252</v>
      </c>
      <c r="C52" s="9" t="s">
        <v>53</v>
      </c>
      <c r="D52" s="10">
        <v>13</v>
      </c>
      <c r="E52" s="10">
        <v>911.13</v>
      </c>
      <c r="F52" s="21"/>
      <c r="G52" s="17">
        <f t="shared" si="0"/>
        <v>0</v>
      </c>
    </row>
    <row r="53" spans="1:7" x14ac:dyDescent="0.25">
      <c r="A53" s="7"/>
      <c r="B53" s="7"/>
      <c r="C53" s="9"/>
      <c r="D53" s="10"/>
      <c r="E53" s="10"/>
      <c r="F53" s="11" t="s">
        <v>8</v>
      </c>
      <c r="G53" s="12">
        <f>SUM(G5:G52)</f>
        <v>0</v>
      </c>
    </row>
  </sheetData>
  <sheetProtection algorithmName="SHA-512" hashValue="4RIoTZUmw06aZ9YDdC+I1i762XCcNTi9Hg0UoXZj4fGmy6HWUL6yDieQMtlXTvCxbtx8aLipBVeT+Z/vA/DC2w==" saltValue="qdC5D2h91l2jgok7cgKpKw==" spinCount="100000" sheet="1" objects="1" scenarios="1"/>
  <conditionalFormatting sqref="F5:F5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2" xr:uid="{892E98C0-48F7-4D26-A4F7-2CF0CDB87A22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2026-02-10T15:55:46Z</dcterms:modified>
</cp:coreProperties>
</file>